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Sheet1!$A$2:$G$10</definedName>
    <definedName name="_xlnm.Criteria" localSheetId="0">Sheet1!$H$15:$H$16</definedName>
    <definedName name="_xlnm.Extract" localSheetId="0">Sheet1!$A$26:$G$26</definedName>
  </definedNames>
  <calcPr calcId="144525"/>
</workbook>
</file>

<file path=xl/calcChain.xml><?xml version="1.0" encoding="utf-8"?>
<calcChain xmlns="http://schemas.openxmlformats.org/spreadsheetml/2006/main">
  <c r="D21" i="1" l="1"/>
  <c r="D23" i="1"/>
  <c r="D22" i="1"/>
  <c r="D24" i="1"/>
  <c r="B3" i="1"/>
  <c r="G4" i="1" l="1"/>
  <c r="G5" i="1"/>
  <c r="G6" i="1"/>
  <c r="G7" i="1"/>
  <c r="G8" i="1"/>
  <c r="G9" i="1"/>
  <c r="G10" i="1"/>
  <c r="G3" i="1"/>
  <c r="H16" i="1" l="1"/>
  <c r="H15" i="1"/>
  <c r="F4" i="1"/>
  <c r="F5" i="1"/>
  <c r="F6" i="1"/>
  <c r="F7" i="1"/>
  <c r="F8" i="1"/>
  <c r="F9" i="1"/>
  <c r="F10" i="1"/>
  <c r="F3" i="1"/>
  <c r="B4" i="1"/>
  <c r="B5" i="1"/>
  <c r="B6" i="1"/>
  <c r="B7" i="1"/>
  <c r="B8" i="1"/>
  <c r="B9" i="1"/>
  <c r="B10" i="1"/>
</calcChain>
</file>

<file path=xl/sharedStrings.xml><?xml version="1.0" encoding="utf-8"?>
<sst xmlns="http://schemas.openxmlformats.org/spreadsheetml/2006/main" count="45" uniqueCount="29">
  <si>
    <t>BẢNG THEO DÕI BÁN HÀNG NĂM 2014</t>
  </si>
  <si>
    <t>MÃ SỐ</t>
  </si>
  <si>
    <t>TÊN HÀNG</t>
  </si>
  <si>
    <t>SỐ LƯỢNG</t>
  </si>
  <si>
    <t>NGÀY BÁN</t>
  </si>
  <si>
    <t>NGÀY HHSD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</si>
  <si>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</si>
  <si>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</si>
  <si>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</si>
  <si>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</si>
  <si>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</si>
  <si>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</si>
  <si>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</si>
  <si>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</si>
  <si>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</si>
  <si>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</si>
  <si>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BẢNG 1 BẢNG HÀNG HÓA</t>
  </si>
  <si>
    <t xml:space="preserve">MÃ HÀNG </t>
  </si>
  <si>
    <t>C</t>
  </si>
  <si>
    <t>B</t>
  </si>
  <si>
    <t>M</t>
  </si>
  <si>
    <t>D</t>
  </si>
  <si>
    <t>CÀ PHÊ</t>
  </si>
  <si>
    <t>BỘT MÌ</t>
  </si>
  <si>
    <t>MUỐI</t>
  </si>
  <si>
    <t>DẦU</t>
  </si>
  <si>
    <t>TÊN MẶT HÀNG</t>
  </si>
  <si>
    <t>TỔNG THÀNH TIỀN</t>
  </si>
  <si>
    <t xml:space="preserve">MUỐI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</si>
</sst>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 tint="4.9989318521683403E-2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1" fontId="1" fillId="0" borderId="1" xfId="0" applyNumberFormat="1" applyFont="1" applyBorder="1"/>
    <xf numFmtId="0" fontId="2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Sheet1!$B$21:$B$24</c:f>
              <c:strCache>
                <c:ptCount val="4"/>
                <c:pt idx="0">
                  <c:v>CÀ PHÊ</c:v>
                </c:pt>
                <c:pt idx="1">
                  <c:v>BỘT MÌ</c:v>
                </c:pt>
                <c:pt idx="2">
                  <c:v>MUỐI </c:v>
                </c:pt>
                <c:pt idx="3">
                  <c:v>DẦU</c:v>
                </c:pt>
              </c:strCache>
            </c:strRef>
          </c:cat>
          <c:val>
            <c:numRef>
              <c:f>Sheet1!$C$21:$C$24</c:f>
              <c:numCache>
                <c:formatCode>General</c:formatCode>
                <c:ptCount val="4"/>
              </c:numCache>
            </c:numRef>
          </c:val>
        </c:ser>
        <c:ser>
          <c:idx val="1"/>
          <c:order val="1"/>
          <c:invertIfNegative val="0"/>
          <c:cat>
            <c:strRef>
              <c:f>Sheet1!$B$21:$B$24</c:f>
              <c:strCache>
                <c:ptCount val="4"/>
                <c:pt idx="0">
                  <c:v>CÀ PHÊ</c:v>
                </c:pt>
                <c:pt idx="1">
                  <c:v>BỘT MÌ</c:v>
                </c:pt>
                <c:pt idx="2">
                  <c:v>MUỐI </c:v>
                </c:pt>
                <c:pt idx="3">
                  <c:v>DẦU</c:v>
                </c:pt>
              </c:strCache>
            </c:strRef>
          </c:cat>
          <c:val>
            <c:numRef>
              <c:f>Sheet1!$D$21:$D$24</c:f>
              <c:numCache>
                <c:formatCode>0</c:formatCode>
                <c:ptCount val="4"/>
                <c:pt idx="0">
                  <c:v>1012500.2</c:v>
                </c:pt>
                <c:pt idx="1">
                  <c:v>1080000.3</c:v>
                </c:pt>
                <c:pt idx="2">
                  <c:v>560000.1</c:v>
                </c:pt>
                <c:pt idx="3">
                  <c:v>2691000.2</c:v>
                </c:pt>
              </c:numCache>
            </c:numRef>
          </c:val>
        </c:ser>
        <c:ser>
          <c:idx val="2"/>
          <c:order val="2"/>
          <c:invertIfNegative val="0"/>
          <c:cat>
            <c:strRef>
              <c:f>Sheet1!$B$21:$B$24</c:f>
              <c:strCache>
                <c:ptCount val="4"/>
                <c:pt idx="0">
                  <c:v>CÀ PHÊ</c:v>
                </c:pt>
                <c:pt idx="1">
                  <c:v>BỘT MÌ</c:v>
                </c:pt>
                <c:pt idx="2">
                  <c:v>MUỐI </c:v>
                </c:pt>
                <c:pt idx="3">
                  <c:v>DẦU</c:v>
                </c:pt>
              </c:strCache>
            </c:strRef>
          </c:cat>
          <c:val>
            <c:numRef>
              <c:f>Sheet1!$E$21:$E$24</c:f>
              <c:numCache>
                <c:formatCode>0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6311168"/>
        <c:axId val="56312960"/>
        <c:axId val="0"/>
      </c:bar3DChart>
      <c:catAx>
        <c:axId val="56311168"/>
        <c:scaling>
          <c:orientation val="minMax"/>
        </c:scaling>
        <c:delete val="0"/>
        <c:axPos val="b"/>
        <c:majorTickMark val="out"/>
        <c:minorTickMark val="none"/>
        <c:tickLblPos val="nextTo"/>
        <c:crossAx val="56312960"/>
        <c:crosses val="autoZero"/>
        <c:auto val="1"/>
        <c:lblAlgn val="ctr"/>
        <c:lblOffset val="100"/>
        <c:noMultiLvlLbl val="0"/>
      </c:catAx>
      <c:valAx>
        <c:axId val="56312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63111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4</xdr:row>
      <xdr:rowOff>119062</xdr:rowOff>
    </xdr:from>
    <xdr:to>
      <xdr:col>12</xdr:col>
      <xdr:colOff>190500</xdr:colOff>
      <xdr:row>16</xdr:row>
      <xdr:rowOff>195262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L3" sqref="L3"/>
    </sheetView>
  </sheetViews>
  <sheetFormatPr defaultRowHeight="15" x14ac:dyDescent="0.25"/>
  <cols>
    <col min="1" max="3" width="9.140625" style="1"/>
    <col min="4" max="4" width="10.7109375" style="1" bestFit="1" customWidth="1"/>
    <col min="5" max="5" width="10.140625" style="1" bestFit="1" customWidth="1"/>
    <col min="6" max="6" width="9.140625" style="1"/>
    <col min="7" max="7" width="13.42578125" style="1" bestFit="1" customWidth="1"/>
    <col min="8" max="8" width="13.140625" style="1" customWidth="1"/>
    <col min="9" max="16384" width="9.140625" style="1"/>
  </cols>
  <sheetData>
    <row r="1" spans="1:8" x14ac:dyDescent="0.25">
      <c r="A1" s="7" t="s">
        <v>0</v>
      </c>
      <c r="B1" s="7"/>
      <c r="C1" s="7"/>
      <c r="D1" s="7"/>
      <c r="E1" s="7"/>
      <c r="F1" s="7"/>
      <c r="G1" s="7"/>
    </row>
    <row r="2" spans="1:8" ht="30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8" x14ac:dyDescent="0.25">
      <c r="A3" s="2" t="s">
        <v>8</v>
      </c>
      <c r="B3" s="2" t="str">
        <f>HLOOKUP(LEFT(A3,1),$A$15:$E$17,2,0)</f>
        <v>CÀ PHÊ</v>
      </c>
      <c r="C3" s="2">
        <v>55</v>
      </c>
      <c r="D3" s="3">
        <v>41883</v>
      </c>
      <c r="E3" s="3">
        <v>42036</v>
      </c>
      <c r="F3" s="2">
        <f>HLOOKUP(LEFT(A3,1),$A$15:$E$17,3,0)</f>
        <v>4500</v>
      </c>
      <c r="G3" s="4">
        <f>F3*C3+10%</f>
        <v>247500.1</v>
      </c>
    </row>
    <row r="4" spans="1:8" x14ac:dyDescent="0.25">
      <c r="A4" s="2" t="s">
        <v>9</v>
      </c>
      <c r="B4" s="2" t="str">
        <f t="shared" ref="B4:B10" si="0">HLOOKUP(LEFT(A4,1),$A$15:$E$17,2,0)</f>
        <v>BỘT MÌ</v>
      </c>
      <c r="C4" s="2">
        <v>400</v>
      </c>
      <c r="D4" s="3">
        <v>41913</v>
      </c>
      <c r="E4" s="3">
        <v>41974</v>
      </c>
      <c r="F4" s="2">
        <f t="shared" ref="F4:F10" si="1">HLOOKUP(LEFT(A4,1),$A$15:$E$17,3,0)</f>
        <v>1500</v>
      </c>
      <c r="G4" s="4">
        <f t="shared" ref="G4:G10" si="2">F4*C4+10%</f>
        <v>600000.1</v>
      </c>
    </row>
    <row r="5" spans="1:8" x14ac:dyDescent="0.25">
      <c r="A5" s="2" t="s">
        <v>10</v>
      </c>
      <c r="B5" s="2" t="str">
        <f t="shared" si="0"/>
        <v>DẦU</v>
      </c>
      <c r="C5" s="2">
        <v>200</v>
      </c>
      <c r="D5" s="3">
        <v>41861</v>
      </c>
      <c r="E5" s="3">
        <v>42073</v>
      </c>
      <c r="F5" s="2">
        <f t="shared" si="1"/>
        <v>6900</v>
      </c>
      <c r="G5" s="4">
        <f t="shared" si="2"/>
        <v>1380000.1</v>
      </c>
    </row>
    <row r="6" spans="1:8" x14ac:dyDescent="0.25">
      <c r="A6" s="2" t="s">
        <v>11</v>
      </c>
      <c r="B6" s="2" t="str">
        <f t="shared" si="0"/>
        <v>CÀ PHÊ</v>
      </c>
      <c r="C6" s="2">
        <v>170</v>
      </c>
      <c r="D6" s="3">
        <v>41988</v>
      </c>
      <c r="E6" s="3">
        <v>42139</v>
      </c>
      <c r="F6" s="2">
        <f t="shared" si="1"/>
        <v>4500</v>
      </c>
      <c r="G6" s="4">
        <f t="shared" si="2"/>
        <v>765000.1</v>
      </c>
    </row>
    <row r="7" spans="1:8" x14ac:dyDescent="0.25">
      <c r="A7" s="2" t="s">
        <v>12</v>
      </c>
      <c r="B7" s="2" t="str">
        <f t="shared" si="0"/>
        <v>DẦU</v>
      </c>
      <c r="C7" s="2">
        <v>190</v>
      </c>
      <c r="D7" s="3">
        <v>41973</v>
      </c>
      <c r="E7" s="3">
        <v>42124</v>
      </c>
      <c r="F7" s="2">
        <f t="shared" si="1"/>
        <v>6900</v>
      </c>
      <c r="G7" s="4">
        <f t="shared" si="2"/>
        <v>1311000.1000000001</v>
      </c>
    </row>
    <row r="8" spans="1:8" x14ac:dyDescent="0.25">
      <c r="A8" s="2" t="s">
        <v>13</v>
      </c>
      <c r="B8" s="2" t="str">
        <f t="shared" si="0"/>
        <v>BỘT MÌ</v>
      </c>
      <c r="C8" s="2">
        <v>170</v>
      </c>
      <c r="D8" s="3">
        <v>41759</v>
      </c>
      <c r="E8" s="3">
        <v>41820</v>
      </c>
      <c r="F8" s="2">
        <f t="shared" si="1"/>
        <v>1500</v>
      </c>
      <c r="G8" s="4">
        <f t="shared" si="2"/>
        <v>255000.1</v>
      </c>
    </row>
    <row r="9" spans="1:8" x14ac:dyDescent="0.25">
      <c r="A9" s="2" t="s">
        <v>14</v>
      </c>
      <c r="B9" s="2" t="str">
        <f t="shared" si="0"/>
        <v>BỘT MÌ</v>
      </c>
      <c r="C9" s="2">
        <v>150</v>
      </c>
      <c r="D9" s="3">
        <v>41819</v>
      </c>
      <c r="E9" s="3">
        <v>41880</v>
      </c>
      <c r="F9" s="2">
        <f t="shared" si="1"/>
        <v>1500</v>
      </c>
      <c r="G9" s="4">
        <f t="shared" si="2"/>
        <v>225000.1</v>
      </c>
    </row>
    <row r="10" spans="1:8" x14ac:dyDescent="0.25">
      <c r="A10" s="2" t="s">
        <v>15</v>
      </c>
      <c r="B10" s="2" t="str">
        <f t="shared" si="0"/>
        <v>MUỐI</v>
      </c>
      <c r="C10" s="2">
        <v>100</v>
      </c>
      <c r="D10" s="3">
        <v>41959</v>
      </c>
      <c r="E10" s="3">
        <v>41745</v>
      </c>
      <c r="F10" s="2">
        <f t="shared" si="1"/>
        <v>5600</v>
      </c>
      <c r="G10" s="4">
        <f t="shared" si="2"/>
        <v>560000.1</v>
      </c>
    </row>
    <row r="14" spans="1:8" x14ac:dyDescent="0.25">
      <c r="A14" s="8" t="s">
        <v>16</v>
      </c>
      <c r="B14" s="8"/>
      <c r="C14" s="8"/>
      <c r="D14" s="8"/>
      <c r="E14" s="8"/>
    </row>
    <row r="15" spans="1:8" ht="30" x14ac:dyDescent="0.25">
      <c r="A15" s="6" t="s">
        <v>17</v>
      </c>
      <c r="B15" s="15" t="s">
        <v>18</v>
      </c>
      <c r="C15" s="15" t="s">
        <v>19</v>
      </c>
      <c r="D15" s="15" t="s">
        <v>20</v>
      </c>
      <c r="E15" s="15" t="s">
        <v>21</v>
      </c>
      <c r="H15" s="1" t="str">
        <f>A16</f>
        <v>TÊN HÀNG</v>
      </c>
    </row>
    <row r="16" spans="1:8" ht="30" x14ac:dyDescent="0.25">
      <c r="A16" s="6" t="s">
        <v>2</v>
      </c>
      <c r="B16" s="15" t="s">
        <v>22</v>
      </c>
      <c r="C16" s="15" t="s">
        <v>23</v>
      </c>
      <c r="D16" s="15" t="s">
        <v>24</v>
      </c>
      <c r="E16" s="15" t="s">
        <v>25</v>
      </c>
      <c r="H16" s="1" t="str">
        <f>B16</f>
        <v>CÀ PHÊ</v>
      </c>
    </row>
    <row r="17" spans="1:7" ht="30" x14ac:dyDescent="0.25">
      <c r="A17" s="6" t="s">
        <v>6</v>
      </c>
      <c r="B17" s="15">
        <v>4500</v>
      </c>
      <c r="C17" s="15">
        <v>1500</v>
      </c>
      <c r="D17" s="15">
        <v>5600</v>
      </c>
      <c r="E17" s="15">
        <v>6900</v>
      </c>
    </row>
    <row r="20" spans="1:7" x14ac:dyDescent="0.25">
      <c r="B20" s="9" t="s">
        <v>26</v>
      </c>
      <c r="C20" s="10"/>
      <c r="D20" s="9" t="s">
        <v>27</v>
      </c>
      <c r="E20" s="10"/>
    </row>
    <row r="21" spans="1:7" x14ac:dyDescent="0.25">
      <c r="B21" s="11" t="s">
        <v>22</v>
      </c>
      <c r="C21" s="12"/>
      <c r="D21" s="13">
        <f>SUMIF($B$2:$B$10,B21,$G$2:$G$10)</f>
        <v>1012500.2</v>
      </c>
      <c r="E21" s="14"/>
    </row>
    <row r="22" spans="1:7" x14ac:dyDescent="0.25">
      <c r="B22" s="11" t="s">
        <v>23</v>
      </c>
      <c r="C22" s="12"/>
      <c r="D22" s="13">
        <f t="shared" ref="D22:D24" si="3">SUMIF($B$2:$B$10,B22,$G$2:$G$10)</f>
        <v>1080000.3</v>
      </c>
      <c r="E22" s="14"/>
    </row>
    <row r="23" spans="1:7" x14ac:dyDescent="0.25">
      <c r="B23" s="11" t="s">
        <v>28</v>
      </c>
      <c r="C23" s="12"/>
      <c r="D23" s="13">
        <f>SUMIF($B$2:$B$10,D16,$G$2:$G$10)</f>
        <v>560000.1</v>
      </c>
      <c r="E23" s="14"/>
    </row>
    <row r="24" spans="1:7" x14ac:dyDescent="0.25">
      <c r="B24" s="11" t="s">
        <v>25</v>
      </c>
      <c r="C24" s="12"/>
      <c r="D24" s="13">
        <f t="shared" si="3"/>
        <v>2691000.2</v>
      </c>
      <c r="E24" s="14"/>
    </row>
    <row r="26" spans="1:7" ht="30" x14ac:dyDescent="0.25">
      <c r="A26" s="5" t="s">
        <v>1</v>
      </c>
      <c r="B26" s="5" t="s">
        <v>2</v>
      </c>
      <c r="C26" s="5" t="s">
        <v>3</v>
      </c>
      <c r="D26" s="5" t="s">
        <v>4</v>
      </c>
      <c r="E26" s="5" t="s">
        <v>5</v>
      </c>
      <c r="F26" s="5" t="s">
        <v>6</v>
      </c>
      <c r="G26" s="5" t="s">
        <v>7</v>
      </c>
    </row>
    <row r="27" spans="1:7" x14ac:dyDescent="0.25">
      <c r="A27" s="2" t="s">
        <v>8</v>
      </c>
      <c r="B27" s="2" t="s">
        <v>22</v>
      </c>
      <c r="C27" s="2">
        <v>55</v>
      </c>
      <c r="D27" s="3">
        <v>41883</v>
      </c>
      <c r="E27" s="3">
        <v>42036</v>
      </c>
      <c r="F27" s="2">
        <v>4500</v>
      </c>
      <c r="G27" s="4">
        <v>247500.1</v>
      </c>
    </row>
    <row r="28" spans="1:7" x14ac:dyDescent="0.25">
      <c r="A28" s="2" t="s">
        <v>11</v>
      </c>
      <c r="B28" s="2" t="s">
        <v>22</v>
      </c>
      <c r="C28" s="2">
        <v>170</v>
      </c>
      <c r="D28" s="3">
        <v>41988</v>
      </c>
      <c r="E28" s="3">
        <v>42139</v>
      </c>
      <c r="F28" s="2">
        <v>4500</v>
      </c>
      <c r="G28" s="4">
        <v>765000.1</v>
      </c>
    </row>
  </sheetData>
  <mergeCells count="12">
    <mergeCell ref="B23:C23"/>
    <mergeCell ref="D21:E21"/>
    <mergeCell ref="D22:E22"/>
    <mergeCell ref="D23:E23"/>
    <mergeCell ref="B24:C24"/>
    <mergeCell ref="D24:E24"/>
    <mergeCell ref="B22:C22"/>
    <mergeCell ref="A1:G1"/>
    <mergeCell ref="A14:E14"/>
    <mergeCell ref="B20:C20"/>
    <mergeCell ref="D20:E20"/>
    <mergeCell ref="B21:C2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2019-07-10T00:56:51Z</dcterms:created>
  <dcterms:modified xsi:type="dcterms:W3CDTF">2019-07-10T01:38:30Z</dcterms:modified>
</cp:coreProperties>
</file>